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X UserPrime\Documents\Setor de Obras\Limpeza Publica 2026\"/>
    </mc:Choice>
  </mc:AlternateContent>
  <xr:revisionPtr revIDLastSave="0" documentId="13_ncr:1_{52EFA1D4-936A-4DD6-82EE-3997E84FE452}" xr6:coauthVersionLast="47" xr6:coauthVersionMax="47" xr10:uidLastSave="{00000000-0000-0000-0000-000000000000}"/>
  <bookViews>
    <workbookView xWindow="-120" yWindow="-120" windowWidth="29040" windowHeight="15960" activeTab="2" xr2:uid="{F03455AD-750E-4B3C-A137-0EF3E2A8DE03}"/>
  </bookViews>
  <sheets>
    <sheet name="Planilha para Cotação " sheetId="3" r:id="rId1"/>
    <sheet name="Verificação de valores" sheetId="4" r:id="rId2"/>
    <sheet name="Media das cotações" sheetId="5" r:id="rId3"/>
  </sheets>
  <definedNames>
    <definedName name="_xlnm.Print_Area" localSheetId="2">'Media das cotações'!$A$1:$E$7</definedName>
    <definedName name="_xlnm.Print_Area" localSheetId="0">'Planilha para Cotação '!$A$1:$G$32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5" l="1"/>
  <c r="E4" i="5"/>
  <c r="F19" i="4"/>
  <c r="F18" i="4"/>
  <c r="F12" i="4"/>
  <c r="F11" i="4"/>
  <c r="G6" i="4"/>
  <c r="G5" i="4"/>
  <c r="G4" i="4"/>
  <c r="G20" i="4" l="1"/>
  <c r="G13" i="4"/>
  <c r="D19" i="4" l="1"/>
  <c r="C19" i="4"/>
  <c r="B19" i="4"/>
  <c r="B18" i="4"/>
  <c r="C18" i="4"/>
  <c r="D18" i="4"/>
  <c r="A19" i="4"/>
  <c r="A18" i="4"/>
  <c r="D12" i="4"/>
  <c r="C12" i="4"/>
  <c r="B12" i="4"/>
  <c r="B11" i="4"/>
  <c r="C11" i="4"/>
  <c r="D11" i="4"/>
  <c r="A12" i="4"/>
  <c r="A11" i="4"/>
  <c r="D5" i="4"/>
  <c r="F5" i="4" s="1"/>
  <c r="C5" i="4"/>
  <c r="B5" i="4"/>
  <c r="B4" i="4"/>
  <c r="C4" i="4"/>
  <c r="D4" i="4"/>
  <c r="F4" i="4" s="1"/>
  <c r="A5" i="4"/>
  <c r="A4" i="4"/>
  <c r="F14" i="3"/>
  <c r="F13" i="3"/>
  <c r="A2" i="5"/>
  <c r="D16" i="4"/>
  <c r="A16" i="4"/>
  <c r="D9" i="4"/>
  <c r="A9" i="4"/>
  <c r="D2" i="4"/>
  <c r="A2" i="4"/>
  <c r="F6" i="4" l="1"/>
  <c r="D4" i="5" s="1"/>
  <c r="F15" i="3"/>
  <c r="D6" i="5" l="1"/>
  <c r="D5" i="5"/>
  <c r="D7" i="5" l="1"/>
</calcChain>
</file>

<file path=xl/sharedStrings.xml><?xml version="1.0" encoding="utf-8"?>
<sst xmlns="http://schemas.openxmlformats.org/spreadsheetml/2006/main" count="67" uniqueCount="43">
  <si>
    <t>COTAÇÃO DE PREÇOS – ORÇAMENTO</t>
  </si>
  <si>
    <t>RAZÃO SOCIAL:</t>
  </si>
  <si>
    <t>NOME DO RESPONSÁVEL:</t>
  </si>
  <si>
    <t>ENDEREÇO SEDE:</t>
  </si>
  <si>
    <t xml:space="preserve">CEP: </t>
  </si>
  <si>
    <t>CNPJ/CPF:</t>
  </si>
  <si>
    <t>TELEFONE:</t>
  </si>
  <si>
    <t>E-MAIL:</t>
  </si>
  <si>
    <t>ITEM</t>
  </si>
  <si>
    <t>DESCRIÇÃO</t>
  </si>
  <si>
    <t>UNIDADE</t>
  </si>
  <si>
    <t>QUANT.</t>
  </si>
  <si>
    <t>VALOR UNIT. (R$)</t>
  </si>
  <si>
    <t>VALOR TOTAL</t>
  </si>
  <si>
    <t>VALOR TOTAL =</t>
  </si>
  <si>
    <t>I – Valor total da cotação: ________________;</t>
  </si>
  <si>
    <t>II - Prazo de validade da Proposta: ______________ (mínimo 60 dias);</t>
  </si>
  <si>
    <t>__________________________/_____, ______ de____________________2025.</t>
  </si>
  <si>
    <t>__________________________________________________________
Assinatura e Carimbo</t>
  </si>
  <si>
    <t xml:space="preserve">Para validade da presente cotação, favor apor o carimbo do CNPJ, informar o nome de quem a assinou, condição de pagamento, prazo de validade do orçamento não inferior a 60 dias e fornecer os dados da empresa.   </t>
  </si>
  <si>
    <t>III – Condições de entrega: _____________.</t>
  </si>
  <si>
    <t>Cotação 01</t>
  </si>
  <si>
    <t>Item</t>
  </si>
  <si>
    <t>Nome da empresa</t>
  </si>
  <si>
    <t>CNPJ</t>
  </si>
  <si>
    <t>Valor Total</t>
  </si>
  <si>
    <t xml:space="preserve">Valor medio: </t>
  </si>
  <si>
    <t>Cotação 02</t>
  </si>
  <si>
    <t>Cotação 03</t>
  </si>
  <si>
    <t xml:space="preserve">Media das cotações </t>
  </si>
  <si>
    <t>Colocação</t>
  </si>
  <si>
    <t>Unid.</t>
  </si>
  <si>
    <r>
      <rPr>
        <b/>
        <sz val="12"/>
        <color theme="1"/>
        <rFont val="Arial"/>
        <family val="2"/>
      </rPr>
      <t>Objeto:</t>
    </r>
    <r>
      <rPr>
        <sz val="12"/>
        <color theme="1"/>
        <rFont val="Arial"/>
        <family val="2"/>
      </rPr>
      <t xml:space="preserve"> Contratação de empresa especializada para fornecimento de mão de obra, com dedicação exclusiva, incluindo gestão administrativa, encargos trabalhistas e previdenciários, fornecimento de uniformes, equipamentos de proteção individual (EPIs) e ferramentas básicas, para atendimento às demandas de limpeza pública e serviços operacionais externos do Município de Selvíria/MS.</t>
    </r>
  </si>
  <si>
    <t>AUXILIAR OPERACIONAL DE CAMPO</t>
  </si>
  <si>
    <t>ENCARREGADO</t>
  </si>
  <si>
    <t>44.258.892/0001-09</t>
  </si>
  <si>
    <t>CRIVO GESTAO DE SERVICOS E ENGENHARIA LTDA</t>
  </si>
  <si>
    <t>10.549.938/0001-19</t>
  </si>
  <si>
    <t>ZAINE SERVICOS AMBIENTAIS LTDA</t>
  </si>
  <si>
    <t>24.751.902/0001-28</t>
  </si>
  <si>
    <t>LATORRE SERVICOS E DISTRIBUICAO LTDA</t>
  </si>
  <si>
    <t>VALOR MENSAL</t>
  </si>
  <si>
    <t>Valor mensal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</si>
</sst>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0"/>
      <color rgb="FF00000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2"/>
      <color rgb="FF000000"/>
      <name val="Times New Roman"/>
      <family val="1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 wrapText="1"/>
    </xf>
    <xf numFmtId="164" fontId="0" fillId="0" borderId="0" xfId="0" applyNumberFormat="1"/>
    <xf numFmtId="0" fontId="1" fillId="0" borderId="7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164" fontId="5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horizontal="left" vertical="center" wrapText="1"/>
    </xf>
    <xf numFmtId="164" fontId="1" fillId="0" borderId="0" xfId="0" applyNumberFormat="1" applyFont="1" applyAlignment="1">
      <alignment horizontal="left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left" vertical="center" wrapText="1"/>
    </xf>
    <xf numFmtId="3" fontId="1" fillId="0" borderId="0" xfId="0" applyNumberFormat="1" applyFont="1" applyAlignment="1">
      <alignment horizontal="center" vertical="center" wrapText="1"/>
    </xf>
    <xf numFmtId="3" fontId="0" fillId="0" borderId="0" xfId="0" applyNumberFormat="1"/>
    <xf numFmtId="0" fontId="1" fillId="0" borderId="0" xfId="0" applyFont="1"/>
    <xf numFmtId="0" fontId="5" fillId="0" borderId="0" xfId="0" applyFont="1"/>
    <xf numFmtId="0" fontId="8" fillId="0" borderId="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4" fillId="2" borderId="20" xfId="0" applyFont="1" applyFill="1" applyBorder="1" applyAlignment="1">
      <alignment horizontal="center" vertical="center" wrapText="1"/>
    </xf>
    <xf numFmtId="3" fontId="4" fillId="2" borderId="20" xfId="0" applyNumberFormat="1" applyFont="1" applyFill="1" applyBorder="1" applyAlignment="1">
      <alignment horizontal="center" vertical="center" wrapText="1"/>
    </xf>
    <xf numFmtId="164" fontId="4" fillId="2" borderId="20" xfId="0" applyNumberFormat="1" applyFont="1" applyFill="1" applyBorder="1" applyAlignment="1">
      <alignment horizontal="center" vertical="center" wrapText="1"/>
    </xf>
    <xf numFmtId="164" fontId="2" fillId="3" borderId="24" xfId="0" applyNumberFormat="1" applyFont="1" applyFill="1" applyBorder="1" applyAlignment="1">
      <alignment horizontal="right" vertical="center" wrapText="1"/>
    </xf>
    <xf numFmtId="164" fontId="2" fillId="8" borderId="2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0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164" fontId="1" fillId="0" borderId="16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3" fontId="9" fillId="0" borderId="8" xfId="0" applyNumberFormat="1" applyFont="1" applyBorder="1" applyAlignment="1">
      <alignment horizontal="center" vertical="center" wrapText="1"/>
    </xf>
    <xf numFmtId="164" fontId="9" fillId="0" borderId="8" xfId="0" applyNumberFormat="1" applyFont="1" applyBorder="1" applyAlignment="1">
      <alignment horizontal="center" vertical="center" wrapText="1"/>
    </xf>
    <xf numFmtId="164" fontId="9" fillId="0" borderId="25" xfId="0" applyNumberFormat="1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3" borderId="22" xfId="0" applyFont="1" applyFill="1" applyBorder="1" applyAlignment="1">
      <alignment horizontal="right" vertical="center" wrapText="1"/>
    </xf>
    <xf numFmtId="0" fontId="2" fillId="3" borderId="21" xfId="0" applyFont="1" applyFill="1" applyBorder="1" applyAlignment="1">
      <alignment horizontal="right" vertical="center" wrapText="1"/>
    </xf>
    <xf numFmtId="0" fontId="2" fillId="3" borderId="23" xfId="0" applyFont="1" applyFill="1" applyBorder="1" applyAlignment="1">
      <alignment horizontal="righ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7" fillId="6" borderId="3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right" vertical="center" wrapText="1"/>
    </xf>
    <xf numFmtId="0" fontId="2" fillId="8" borderId="4" xfId="0" applyFont="1" applyFill="1" applyBorder="1" applyAlignment="1">
      <alignment horizontal="right" vertical="center" wrapText="1"/>
    </xf>
    <xf numFmtId="0" fontId="2" fillId="8" borderId="3" xfId="0" applyFont="1" applyFill="1" applyBorder="1" applyAlignment="1">
      <alignment horizontal="center"/>
    </xf>
    <xf numFmtId="0" fontId="2" fillId="8" borderId="4" xfId="0" applyFont="1" applyFill="1" applyBorder="1" applyAlignment="1">
      <alignment horizontal="center"/>
    </xf>
    <xf numFmtId="0" fontId="2" fillId="8" borderId="6" xfId="0" applyFont="1" applyFill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164" fontId="1" fillId="0" borderId="27" xfId="0" applyNumberFormat="1" applyFont="1" applyBorder="1" applyAlignment="1">
      <alignment horizontal="center" vertical="center" wrapText="1"/>
    </xf>
    <xf numFmtId="164" fontId="1" fillId="0" borderId="25" xfId="0" applyNumberFormat="1" applyFont="1" applyBorder="1"/>
    <xf numFmtId="164" fontId="1" fillId="0" borderId="16" xfId="0" applyNumberFormat="1" applyFont="1" applyBorder="1"/>
    <xf numFmtId="164" fontId="2" fillId="3" borderId="2" xfId="0" applyNumberFormat="1" applyFont="1" applyFill="1" applyBorder="1"/>
    <xf numFmtId="164" fontId="1" fillId="0" borderId="29" xfId="0" applyNumberFormat="1" applyFont="1" applyBorder="1" applyAlignment="1">
      <alignment horizontal="center" vertical="center" wrapText="1"/>
    </xf>
    <xf numFmtId="164" fontId="2" fillId="3" borderId="2" xfId="0" applyNumberFormat="1" applyFont="1" applyFill="1" applyBorder="1" applyAlignment="1">
      <alignment horizontal="right" vertical="center" wrapText="1"/>
    </xf>
    <xf numFmtId="0" fontId="1" fillId="0" borderId="14" xfId="0" applyFont="1" applyBorder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0" fontId="2" fillId="3" borderId="30" xfId="0" applyFont="1" applyFill="1" applyBorder="1" applyAlignment="1">
      <alignment horizontal="right" vertical="center" wrapText="1"/>
    </xf>
    <xf numFmtId="0" fontId="2" fillId="3" borderId="31" xfId="0" applyFont="1" applyFill="1" applyBorder="1" applyAlignment="1">
      <alignment horizontal="right" vertical="center" wrapText="1"/>
    </xf>
    <xf numFmtId="0" fontId="2" fillId="3" borderId="32" xfId="0" applyFont="1" applyFill="1" applyBorder="1" applyAlignment="1">
      <alignment horizontal="right" vertical="center" wrapText="1"/>
    </xf>
    <xf numFmtId="0" fontId="7" fillId="5" borderId="11" xfId="0" applyFont="1" applyFill="1" applyBorder="1" applyAlignment="1">
      <alignment horizontal="center" vertical="center" wrapText="1"/>
    </xf>
    <xf numFmtId="0" fontId="7" fillId="5" borderId="5" xfId="0" applyFont="1" applyFill="1" applyBorder="1" applyAlignment="1">
      <alignment horizontal="center" vertical="center" wrapText="1"/>
    </xf>
    <xf numFmtId="164" fontId="2" fillId="3" borderId="24" xfId="0" applyNumberFormat="1" applyFont="1" applyFill="1" applyBorder="1"/>
    <xf numFmtId="0" fontId="1" fillId="0" borderId="33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 wrapText="1"/>
    </xf>
    <xf numFmtId="164" fontId="1" fillId="0" borderId="26" xfId="0" applyNumberFormat="1" applyFont="1" applyBorder="1" applyAlignment="1">
      <alignment horizontal="center" vertical="center" wrapText="1"/>
    </xf>
    <xf numFmtId="164" fontId="1" fillId="0" borderId="28" xfId="0" applyNumberFormat="1" applyFont="1" applyBorder="1"/>
    <xf numFmtId="0" fontId="7" fillId="6" borderId="11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2" fillId="7" borderId="20" xfId="0" applyFont="1" applyFill="1" applyBorder="1" applyAlignment="1">
      <alignment horizontal="center" vertical="center" wrapText="1"/>
    </xf>
    <xf numFmtId="0" fontId="2" fillId="7" borderId="3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76201</xdr:rowOff>
    </xdr:from>
    <xdr:to>
      <xdr:col>4</xdr:col>
      <xdr:colOff>657225</xdr:colOff>
      <xdr:row>0</xdr:row>
      <xdr:rowOff>685801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CE80387-2F15-4C43-BBAA-E2CB1C5A43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" y="76201"/>
          <a:ext cx="6524625" cy="609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FBB67-F31C-4003-91A6-8362315C4543}">
  <sheetPr>
    <pageSetUpPr fitToPage="1"/>
  </sheetPr>
  <dimension ref="A1:F30"/>
  <sheetViews>
    <sheetView topLeftCell="A4" zoomScaleNormal="100" workbookViewId="0">
      <selection activeCell="M13" sqref="M13"/>
    </sheetView>
  </sheetViews>
  <sheetFormatPr defaultRowHeight="23.25" customHeight="1" x14ac:dyDescent="0.25"/>
  <cols>
    <col min="1" max="1" width="8.140625" customWidth="1"/>
    <col min="2" max="2" width="61" customWidth="1"/>
    <col min="3" max="3" width="9.7109375" customWidth="1"/>
    <col min="4" max="4" width="9.7109375" style="16" customWidth="1"/>
    <col min="5" max="5" width="15.42578125" style="3" customWidth="1"/>
    <col min="6" max="6" width="16.85546875" style="3" customWidth="1"/>
  </cols>
  <sheetData>
    <row r="1" spans="1:6" ht="57" customHeight="1" thickBot="1" x14ac:dyDescent="0.3">
      <c r="A1" s="61"/>
      <c r="B1" s="62"/>
      <c r="C1" s="62"/>
      <c r="D1" s="62"/>
      <c r="E1" s="62"/>
      <c r="F1" s="63"/>
    </row>
    <row r="2" spans="1:6" ht="23.25" customHeight="1" thickBot="1" x14ac:dyDescent="0.3">
      <c r="A2" s="64" t="s">
        <v>0</v>
      </c>
      <c r="B2" s="65"/>
      <c r="C2" s="65"/>
      <c r="D2" s="65"/>
      <c r="E2" s="65"/>
      <c r="F2" s="66"/>
    </row>
    <row r="3" spans="1:6" ht="69" customHeight="1" thickBot="1" x14ac:dyDescent="0.3">
      <c r="A3" s="67" t="s">
        <v>32</v>
      </c>
      <c r="B3" s="68"/>
      <c r="C3" s="68"/>
      <c r="D3" s="68"/>
      <c r="E3" s="68"/>
      <c r="F3" s="69"/>
    </row>
    <row r="4" spans="1:6" ht="23.25" customHeight="1" thickBot="1" x14ac:dyDescent="0.3">
      <c r="A4" s="54" t="s">
        <v>1</v>
      </c>
      <c r="B4" s="55"/>
      <c r="C4" s="55"/>
      <c r="D4" s="55"/>
      <c r="E4" s="55"/>
      <c r="F4" s="56"/>
    </row>
    <row r="5" spans="1:6" ht="23.25" customHeight="1" thickBot="1" x14ac:dyDescent="0.3">
      <c r="A5" s="54" t="s">
        <v>2</v>
      </c>
      <c r="B5" s="55"/>
      <c r="C5" s="55"/>
      <c r="D5" s="55"/>
      <c r="E5" s="55"/>
      <c r="F5" s="56"/>
    </row>
    <row r="6" spans="1:6" ht="23.25" customHeight="1" thickBot="1" x14ac:dyDescent="0.3">
      <c r="A6" s="54" t="s">
        <v>3</v>
      </c>
      <c r="B6" s="55"/>
      <c r="C6" s="55"/>
      <c r="D6" s="55"/>
      <c r="E6" s="55"/>
      <c r="F6" s="56"/>
    </row>
    <row r="7" spans="1:6" ht="23.25" customHeight="1" thickBot="1" x14ac:dyDescent="0.3">
      <c r="A7" s="54" t="s">
        <v>4</v>
      </c>
      <c r="B7" s="55"/>
      <c r="C7" s="55"/>
      <c r="D7" s="55"/>
      <c r="E7" s="55"/>
      <c r="F7" s="56"/>
    </row>
    <row r="8" spans="1:6" ht="23.25" customHeight="1" thickBot="1" x14ac:dyDescent="0.3">
      <c r="A8" s="54" t="s">
        <v>5</v>
      </c>
      <c r="B8" s="55"/>
      <c r="C8" s="55"/>
      <c r="D8" s="55"/>
      <c r="E8" s="55"/>
      <c r="F8" s="56"/>
    </row>
    <row r="9" spans="1:6" ht="23.25" customHeight="1" thickBot="1" x14ac:dyDescent="0.3">
      <c r="A9" s="54" t="s">
        <v>6</v>
      </c>
      <c r="B9" s="55"/>
      <c r="C9" s="55"/>
      <c r="D9" s="55"/>
      <c r="E9" s="55"/>
      <c r="F9" s="56"/>
    </row>
    <row r="10" spans="1:6" ht="23.25" customHeight="1" thickBot="1" x14ac:dyDescent="0.3">
      <c r="A10" s="57" t="s">
        <v>7</v>
      </c>
      <c r="B10" s="58"/>
      <c r="C10" s="58"/>
      <c r="D10" s="58"/>
      <c r="E10" s="58"/>
      <c r="F10" s="59"/>
    </row>
    <row r="11" spans="1:6" ht="23.25" customHeight="1" thickBot="1" x14ac:dyDescent="0.3">
      <c r="A11" s="60"/>
      <c r="B11" s="60"/>
      <c r="C11" s="60"/>
      <c r="D11" s="60"/>
      <c r="E11" s="60"/>
      <c r="F11" s="60"/>
    </row>
    <row r="12" spans="1:6" ht="28.5" customHeight="1" thickBot="1" x14ac:dyDescent="0.3">
      <c r="A12" s="5" t="s">
        <v>8</v>
      </c>
      <c r="B12" s="5" t="s">
        <v>9</v>
      </c>
      <c r="C12" s="5" t="s">
        <v>10</v>
      </c>
      <c r="D12" s="12" t="s">
        <v>11</v>
      </c>
      <c r="E12" s="6" t="s">
        <v>12</v>
      </c>
      <c r="F12" s="6" t="s">
        <v>13</v>
      </c>
    </row>
    <row r="13" spans="1:6" ht="116.25" customHeight="1" thickBot="1" x14ac:dyDescent="0.3">
      <c r="A13" s="35">
        <v>1</v>
      </c>
      <c r="B13" s="93" t="s">
        <v>33</v>
      </c>
      <c r="C13" s="36" t="s">
        <v>31</v>
      </c>
      <c r="D13" s="37">
        <v>34</v>
      </c>
      <c r="E13" s="38"/>
      <c r="F13" s="39">
        <f>D13*E13</f>
        <v>0</v>
      </c>
    </row>
    <row r="14" spans="1:6" ht="94.5" customHeight="1" thickBot="1" x14ac:dyDescent="0.3">
      <c r="A14" s="40">
        <v>2</v>
      </c>
      <c r="B14" s="94" t="s">
        <v>34</v>
      </c>
      <c r="C14" s="36" t="s">
        <v>31</v>
      </c>
      <c r="D14" s="37">
        <v>2</v>
      </c>
      <c r="E14" s="34"/>
      <c r="F14" s="41">
        <f t="shared" ref="F14" si="0">D14*E14</f>
        <v>0</v>
      </c>
    </row>
    <row r="15" spans="1:6" ht="30.75" customHeight="1" thickBot="1" x14ac:dyDescent="0.3">
      <c r="A15" s="51" t="s">
        <v>14</v>
      </c>
      <c r="B15" s="52"/>
      <c r="C15" s="52"/>
      <c r="D15" s="52"/>
      <c r="E15" s="53"/>
      <c r="F15" s="26">
        <f>SUM(F13:F14)</f>
        <v>0</v>
      </c>
    </row>
    <row r="16" spans="1:6" ht="46.5" customHeight="1" x14ac:dyDescent="0.25">
      <c r="A16" s="7"/>
      <c r="B16" s="8"/>
      <c r="C16" s="7"/>
      <c r="D16" s="13"/>
      <c r="E16" s="9"/>
      <c r="F16" s="9"/>
    </row>
    <row r="17" spans="1:6" ht="29.25" customHeight="1" x14ac:dyDescent="0.25">
      <c r="A17" s="48" t="s">
        <v>15</v>
      </c>
      <c r="B17" s="48"/>
      <c r="C17" s="48"/>
      <c r="D17" s="48"/>
      <c r="E17" s="48"/>
      <c r="F17" s="48"/>
    </row>
    <row r="18" spans="1:6" ht="30.75" customHeight="1" x14ac:dyDescent="0.25">
      <c r="A18" s="48" t="s">
        <v>16</v>
      </c>
      <c r="B18" s="48"/>
      <c r="C18" s="48"/>
      <c r="D18" s="48"/>
      <c r="E18" s="48"/>
      <c r="F18" s="48"/>
    </row>
    <row r="19" spans="1:6" ht="42.75" customHeight="1" x14ac:dyDescent="0.25">
      <c r="A19" s="48" t="s">
        <v>20</v>
      </c>
      <c r="B19" s="48"/>
      <c r="C19" s="48"/>
      <c r="D19" s="48"/>
      <c r="E19" s="48"/>
      <c r="F19" s="48"/>
    </row>
    <row r="20" spans="1:6" ht="42" customHeight="1" x14ac:dyDescent="0.25">
      <c r="A20" s="10"/>
      <c r="B20" s="10"/>
      <c r="C20" s="10"/>
      <c r="D20" s="14"/>
      <c r="E20" s="11"/>
      <c r="F20" s="11"/>
    </row>
    <row r="21" spans="1:6" ht="34.5" customHeight="1" x14ac:dyDescent="0.25">
      <c r="A21" s="49" t="s">
        <v>17</v>
      </c>
      <c r="B21" s="49"/>
      <c r="C21" s="49"/>
      <c r="D21" s="49"/>
      <c r="E21" s="49"/>
      <c r="F21" s="49"/>
    </row>
    <row r="22" spans="1:6" ht="23.25" customHeight="1" x14ac:dyDescent="0.25">
      <c r="A22" s="1"/>
      <c r="B22" s="1"/>
      <c r="C22" s="1"/>
      <c r="D22" s="15"/>
      <c r="E22" s="2"/>
      <c r="F22" s="2"/>
    </row>
    <row r="23" spans="1:6" ht="23.25" customHeight="1" x14ac:dyDescent="0.25">
      <c r="A23" s="50" t="s">
        <v>18</v>
      </c>
      <c r="B23" s="50"/>
      <c r="C23" s="50"/>
      <c r="D23" s="50"/>
      <c r="E23" s="50"/>
      <c r="F23" s="50"/>
    </row>
    <row r="24" spans="1:6" ht="26.25" customHeight="1" x14ac:dyDescent="0.25">
      <c r="A24" s="49"/>
      <c r="B24" s="49"/>
      <c r="C24" s="49"/>
      <c r="D24" s="49"/>
      <c r="E24" s="49"/>
      <c r="F24" s="49"/>
    </row>
    <row r="25" spans="1:6" ht="38.25" customHeight="1" x14ac:dyDescent="0.25">
      <c r="A25" s="47" t="s">
        <v>19</v>
      </c>
      <c r="B25" s="47"/>
      <c r="C25" s="47"/>
      <c r="D25" s="47"/>
      <c r="E25" s="47"/>
      <c r="F25" s="47"/>
    </row>
    <row r="26" spans="1:6" ht="45" customHeight="1" x14ac:dyDescent="0.25"/>
    <row r="30" spans="1:6" ht="43.5" customHeight="1" x14ac:dyDescent="0.25"/>
  </sheetData>
  <mergeCells count="19">
    <mergeCell ref="A6:F6"/>
    <mergeCell ref="A1:F1"/>
    <mergeCell ref="A2:F2"/>
    <mergeCell ref="A3:F3"/>
    <mergeCell ref="A4:F4"/>
    <mergeCell ref="A5:F5"/>
    <mergeCell ref="A15:E15"/>
    <mergeCell ref="A7:F7"/>
    <mergeCell ref="A8:F8"/>
    <mergeCell ref="A9:F9"/>
    <mergeCell ref="A10:F10"/>
    <mergeCell ref="A11:F11"/>
    <mergeCell ref="A25:F25"/>
    <mergeCell ref="A17:F17"/>
    <mergeCell ref="A18:F18"/>
    <mergeCell ref="A19:F19"/>
    <mergeCell ref="A21:F21"/>
    <mergeCell ref="A23:F23"/>
    <mergeCell ref="A24:F24"/>
  </mergeCells>
  <phoneticPr fontId="6" type="noConversion"/>
  <pageMargins left="0.51181102362204722" right="0.51181102362204722" top="0.78740157480314965" bottom="0.78740157480314965" header="0.31496062992125984" footer="0.31496062992125984"/>
  <pageSetup paperSize="9" scale="71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45A1D-29BA-4B15-81B6-2EFA85CEA40C}">
  <sheetPr>
    <pageSetUpPr fitToPage="1"/>
  </sheetPr>
  <dimension ref="A1:G20"/>
  <sheetViews>
    <sheetView zoomScaleNormal="100" workbookViewId="0">
      <selection activeCell="E27" sqref="E27"/>
    </sheetView>
  </sheetViews>
  <sheetFormatPr defaultRowHeight="15" x14ac:dyDescent="0.2"/>
  <cols>
    <col min="1" max="1" width="8.140625" style="17" customWidth="1"/>
    <col min="2" max="2" width="66.140625" style="17" customWidth="1"/>
    <col min="3" max="4" width="9.7109375" style="17" customWidth="1"/>
    <col min="5" max="5" width="15.42578125" style="17" customWidth="1"/>
    <col min="6" max="6" width="19" style="17" customWidth="1"/>
    <col min="7" max="7" width="20.140625" style="17" customWidth="1"/>
    <col min="8" max="16384" width="9.140625" style="17"/>
  </cols>
  <sheetData>
    <row r="1" spans="1:7" ht="16.5" thickBot="1" x14ac:dyDescent="0.3">
      <c r="A1" s="70" t="s">
        <v>21</v>
      </c>
      <c r="B1" s="71"/>
      <c r="C1" s="71"/>
      <c r="D1" s="71"/>
      <c r="E1" s="71"/>
      <c r="F1" s="71"/>
      <c r="G1" s="72"/>
    </row>
    <row r="2" spans="1:7" ht="15.75" customHeight="1" thickBot="1" x14ac:dyDescent="0.25">
      <c r="A2" s="73" t="str">
        <f>'Media das cotações'!B4</f>
        <v>CRIVO GESTAO DE SERVICOS E ENGENHARIA LTDA</v>
      </c>
      <c r="B2" s="74"/>
      <c r="C2" s="74"/>
      <c r="D2" s="73" t="str">
        <f>'Media das cotações'!C4</f>
        <v>44.258.892/0001-09</v>
      </c>
      <c r="E2" s="74"/>
      <c r="F2" s="74"/>
      <c r="G2" s="75"/>
    </row>
    <row r="3" spans="1:7" ht="26.25" thickBot="1" x14ac:dyDescent="0.25">
      <c r="A3" s="23" t="s">
        <v>8</v>
      </c>
      <c r="B3" s="23" t="s">
        <v>9</v>
      </c>
      <c r="C3" s="23" t="s">
        <v>10</v>
      </c>
      <c r="D3" s="24" t="s">
        <v>11</v>
      </c>
      <c r="E3" s="25" t="s">
        <v>12</v>
      </c>
      <c r="F3" s="25" t="s">
        <v>41</v>
      </c>
      <c r="G3" s="25" t="s">
        <v>41</v>
      </c>
    </row>
    <row r="4" spans="1:7" x14ac:dyDescent="0.2">
      <c r="A4" s="4">
        <f>'Planilha para Cotação '!A13</f>
        <v>1</v>
      </c>
      <c r="B4" s="45" t="str">
        <f>'Planilha para Cotação '!B13</f>
        <v>AUXILIAR OPERACIONAL DE CAMPO</v>
      </c>
      <c r="C4" s="46" t="str">
        <f>'Planilha para Cotação '!C13</f>
        <v>Unid.</v>
      </c>
      <c r="D4" s="46">
        <f>'Planilha para Cotação '!D13</f>
        <v>34</v>
      </c>
      <c r="E4" s="43">
        <v>5100</v>
      </c>
      <c r="F4" s="95">
        <f>D4*E4</f>
        <v>173400</v>
      </c>
      <c r="G4" s="96">
        <f>F4*12</f>
        <v>2080800</v>
      </c>
    </row>
    <row r="5" spans="1:7" ht="15.75" thickBot="1" x14ac:dyDescent="0.25">
      <c r="A5" s="31">
        <f>'Planilha para Cotação '!A14</f>
        <v>2</v>
      </c>
      <c r="B5" s="101" t="str">
        <f>'Planilha para Cotação '!B14</f>
        <v>ENCARREGADO</v>
      </c>
      <c r="C5" s="32" t="str">
        <f>'Planilha para Cotação '!C14</f>
        <v>Unid.</v>
      </c>
      <c r="D5" s="32">
        <f>'Planilha para Cotação '!D14</f>
        <v>2</v>
      </c>
      <c r="E5" s="102">
        <v>5700</v>
      </c>
      <c r="F5" s="99">
        <f t="shared" ref="F5" si="0">D5*E5</f>
        <v>11400</v>
      </c>
      <c r="G5" s="97">
        <f>F5*12</f>
        <v>136800</v>
      </c>
    </row>
    <row r="6" spans="1:7" ht="16.5" thickBot="1" x14ac:dyDescent="0.3">
      <c r="A6" s="103" t="s">
        <v>14</v>
      </c>
      <c r="B6" s="104"/>
      <c r="C6" s="104"/>
      <c r="D6" s="104"/>
      <c r="E6" s="105"/>
      <c r="F6" s="100">
        <f>SUM(F4:F5)</f>
        <v>184800</v>
      </c>
      <c r="G6" s="98">
        <f>SUM(G4:G5)</f>
        <v>2217600</v>
      </c>
    </row>
    <row r="7" spans="1:7" ht="15.75" thickBot="1" x14ac:dyDescent="0.25"/>
    <row r="8" spans="1:7" ht="16.5" thickBot="1" x14ac:dyDescent="0.3">
      <c r="A8" s="76" t="s">
        <v>27</v>
      </c>
      <c r="B8" s="77"/>
      <c r="C8" s="77"/>
      <c r="D8" s="77"/>
      <c r="E8" s="77"/>
      <c r="F8" s="77"/>
      <c r="G8" s="78"/>
    </row>
    <row r="9" spans="1:7" ht="15.75" customHeight="1" thickBot="1" x14ac:dyDescent="0.25">
      <c r="A9" s="106" t="str">
        <f>'Media das cotações'!B5</f>
        <v>ZAINE SERVICOS AMBIENTAIS LTDA</v>
      </c>
      <c r="B9" s="107"/>
      <c r="C9" s="107"/>
      <c r="D9" s="79" t="str">
        <f>'Media das cotações'!C5</f>
        <v>10.549.938/0001-19</v>
      </c>
      <c r="E9" s="80"/>
      <c r="F9" s="80"/>
      <c r="G9" s="81"/>
    </row>
    <row r="10" spans="1:7" ht="26.25" thickBot="1" x14ac:dyDescent="0.25">
      <c r="A10" s="23" t="s">
        <v>8</v>
      </c>
      <c r="B10" s="23" t="s">
        <v>9</v>
      </c>
      <c r="C10" s="23" t="s">
        <v>10</v>
      </c>
      <c r="D10" s="24" t="s">
        <v>11</v>
      </c>
      <c r="E10" s="25" t="s">
        <v>12</v>
      </c>
      <c r="F10" s="25" t="s">
        <v>41</v>
      </c>
      <c r="G10" s="25" t="s">
        <v>41</v>
      </c>
    </row>
    <row r="11" spans="1:7" x14ac:dyDescent="0.2">
      <c r="A11" s="4">
        <f>'Planilha para Cotação '!A13</f>
        <v>1</v>
      </c>
      <c r="B11" s="45" t="str">
        <f>'Planilha para Cotação '!B13</f>
        <v>AUXILIAR OPERACIONAL DE CAMPO</v>
      </c>
      <c r="C11" s="46" t="str">
        <f>'Planilha para Cotação '!C13</f>
        <v>Unid.</v>
      </c>
      <c r="D11" s="46">
        <f>'Planilha para Cotação '!D13</f>
        <v>34</v>
      </c>
      <c r="E11" s="43">
        <v>5085.53</v>
      </c>
      <c r="F11" s="43">
        <f>D11*E11</f>
        <v>172908.02</v>
      </c>
      <c r="G11" s="96">
        <v>2074895.52</v>
      </c>
    </row>
    <row r="12" spans="1:7" ht="15.75" thickBot="1" x14ac:dyDescent="0.25">
      <c r="A12" s="109">
        <f>'Planilha para Cotação '!A14</f>
        <v>2</v>
      </c>
      <c r="B12" s="110" t="str">
        <f>'Planilha para Cotação '!B14</f>
        <v>ENCARREGADO</v>
      </c>
      <c r="C12" s="111" t="str">
        <f>'Planilha para Cotação '!C14</f>
        <v>Unid.</v>
      </c>
      <c r="D12" s="111">
        <f>'Planilha para Cotação '!D14</f>
        <v>2</v>
      </c>
      <c r="E12" s="112">
        <v>5476.02</v>
      </c>
      <c r="F12" s="112">
        <f>D12*E12</f>
        <v>10952.04</v>
      </c>
      <c r="G12" s="113">
        <v>131424.49</v>
      </c>
    </row>
    <row r="13" spans="1:7" ht="16.5" thickBot="1" x14ac:dyDescent="0.3">
      <c r="A13" s="51" t="s">
        <v>14</v>
      </c>
      <c r="B13" s="52"/>
      <c r="C13" s="52"/>
      <c r="D13" s="52"/>
      <c r="E13" s="53"/>
      <c r="F13" s="26">
        <v>183860</v>
      </c>
      <c r="G13" s="108">
        <f>SUM(G11:G12)</f>
        <v>2206320.0099999998</v>
      </c>
    </row>
    <row r="14" spans="1:7" ht="15.75" thickBot="1" x14ac:dyDescent="0.25"/>
    <row r="15" spans="1:7" ht="16.5" thickBot="1" x14ac:dyDescent="0.3">
      <c r="A15" s="82" t="s">
        <v>28</v>
      </c>
      <c r="B15" s="83"/>
      <c r="C15" s="83"/>
      <c r="D15" s="83"/>
      <c r="E15" s="83"/>
      <c r="F15" s="83"/>
      <c r="G15" s="84"/>
    </row>
    <row r="16" spans="1:7" ht="15.75" customHeight="1" thickBot="1" x14ac:dyDescent="0.25">
      <c r="A16" s="114" t="str">
        <f>'Media das cotações'!B6</f>
        <v>LATORRE SERVICOS E DISTRIBUICAO LTDA</v>
      </c>
      <c r="B16" s="115"/>
      <c r="C16" s="115"/>
      <c r="D16" s="85" t="str">
        <f>'Media das cotações'!C6</f>
        <v>24.751.902/0001-28</v>
      </c>
      <c r="E16" s="86"/>
      <c r="F16" s="86"/>
      <c r="G16" s="87"/>
    </row>
    <row r="17" spans="1:7" ht="26.25" thickBot="1" x14ac:dyDescent="0.25">
      <c r="A17" s="23" t="s">
        <v>8</v>
      </c>
      <c r="B17" s="23" t="s">
        <v>9</v>
      </c>
      <c r="C17" s="23" t="s">
        <v>10</v>
      </c>
      <c r="D17" s="24" t="s">
        <v>11</v>
      </c>
      <c r="E17" s="25" t="s">
        <v>12</v>
      </c>
      <c r="F17" s="25" t="s">
        <v>41</v>
      </c>
      <c r="G17" s="25" t="s">
        <v>41</v>
      </c>
    </row>
    <row r="18" spans="1:7" x14ac:dyDescent="0.2">
      <c r="A18" s="4">
        <f>'Planilha para Cotação '!A13</f>
        <v>1</v>
      </c>
      <c r="B18" s="45" t="str">
        <f>'Planilha para Cotação '!B13</f>
        <v>AUXILIAR OPERACIONAL DE CAMPO</v>
      </c>
      <c r="C18" s="46" t="str">
        <f>'Planilha para Cotação '!C13</f>
        <v>Unid.</v>
      </c>
      <c r="D18" s="46">
        <f>'Planilha para Cotação '!D13</f>
        <v>34</v>
      </c>
      <c r="E18" s="43">
        <v>4722.46</v>
      </c>
      <c r="F18" s="43">
        <f>D18*E18</f>
        <v>160563.64000000001</v>
      </c>
      <c r="G18" s="96">
        <v>1926764.95</v>
      </c>
    </row>
    <row r="19" spans="1:7" ht="15.75" thickBot="1" x14ac:dyDescent="0.25">
      <c r="A19" s="109">
        <f>'Planilha para Cotação '!A14</f>
        <v>2</v>
      </c>
      <c r="B19" s="110" t="str">
        <f>'Planilha para Cotação '!B14</f>
        <v>ENCARREGADO</v>
      </c>
      <c r="C19" s="111" t="str">
        <f>'Planilha para Cotação '!C14</f>
        <v>Unid.</v>
      </c>
      <c r="D19" s="111">
        <f>'Planilha para Cotação '!D14</f>
        <v>2</v>
      </c>
      <c r="E19" s="112">
        <v>5085.08</v>
      </c>
      <c r="F19" s="112">
        <f>D19*E19</f>
        <v>10170.16</v>
      </c>
      <c r="G19" s="113">
        <v>122042.02</v>
      </c>
    </row>
    <row r="20" spans="1:7" ht="16.5" thickBot="1" x14ac:dyDescent="0.3">
      <c r="A20" s="51" t="s">
        <v>14</v>
      </c>
      <c r="B20" s="52"/>
      <c r="C20" s="52"/>
      <c r="D20" s="52"/>
      <c r="E20" s="53"/>
      <c r="F20" s="26">
        <v>170733.91</v>
      </c>
      <c r="G20" s="108">
        <f>SUM(G18:G19)</f>
        <v>2048806.97</v>
      </c>
    </row>
  </sheetData>
  <mergeCells count="12">
    <mergeCell ref="A20:E20"/>
    <mergeCell ref="A9:C9"/>
    <mergeCell ref="A13:E13"/>
    <mergeCell ref="A16:C16"/>
    <mergeCell ref="D9:G9"/>
    <mergeCell ref="A15:G15"/>
    <mergeCell ref="D16:G16"/>
    <mergeCell ref="A6:E6"/>
    <mergeCell ref="A2:C2"/>
    <mergeCell ref="A1:G1"/>
    <mergeCell ref="D2:G2"/>
    <mergeCell ref="A8:G8"/>
  </mergeCells>
  <pageMargins left="0.511811024" right="0.511811024" top="0.78740157499999996" bottom="0.78740157499999996" header="0.31496062000000002" footer="0.31496062000000002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62522-16D7-4B6E-ADE1-C81E1ABF2CE2}">
  <sheetPr>
    <pageSetUpPr fitToPage="1"/>
  </sheetPr>
  <dimension ref="A1:G7"/>
  <sheetViews>
    <sheetView tabSelected="1" workbookViewId="0">
      <selection activeCell="C13" sqref="C13"/>
    </sheetView>
  </sheetViews>
  <sheetFormatPr defaultRowHeight="15" x14ac:dyDescent="0.2"/>
  <cols>
    <col min="1" max="1" width="5.85546875" style="17" bestFit="1" customWidth="1"/>
    <col min="2" max="2" width="57.140625" style="17" customWidth="1"/>
    <col min="3" max="3" width="22.140625" style="17" bestFit="1" customWidth="1"/>
    <col min="4" max="5" width="19" style="17" customWidth="1"/>
    <col min="6" max="6" width="26.7109375" style="17" customWidth="1"/>
    <col min="7" max="7" width="11.7109375" style="18" customWidth="1"/>
    <col min="8" max="16384" width="9.140625" style="17"/>
  </cols>
  <sheetData>
    <row r="1" spans="1:7" ht="16.5" thickBot="1" x14ac:dyDescent="0.3">
      <c r="A1" s="90" t="s">
        <v>29</v>
      </c>
      <c r="B1" s="91"/>
      <c r="C1" s="91"/>
      <c r="D1" s="91"/>
      <c r="E1" s="92"/>
    </row>
    <row r="2" spans="1:7" ht="75" customHeight="1" thickBot="1" x14ac:dyDescent="0.25">
      <c r="A2" s="61" t="str">
        <f>'Planilha para Cotação '!A3:F3</f>
        <v>Objeto: Contratação de empresa especializada para fornecimento de mão de obra, com dedicação exclusiva, incluindo gestão administrativa, encargos trabalhistas e previdenciários, fornecimento de uniformes, equipamentos de proteção individual (EPIs) e ferramentas básicas, para atendimento às demandas de limpeza pública e serviços operacionais externos do Município de Selvíria/MS.</v>
      </c>
      <c r="B2" s="62"/>
      <c r="C2" s="62"/>
      <c r="D2" s="62"/>
      <c r="E2" s="63"/>
      <c r="G2" s="19" t="s">
        <v>30</v>
      </c>
    </row>
    <row r="3" spans="1:7" ht="16.5" thickBot="1" x14ac:dyDescent="0.25">
      <c r="A3" s="116" t="s">
        <v>22</v>
      </c>
      <c r="B3" s="116" t="s">
        <v>23</v>
      </c>
      <c r="C3" s="116" t="s">
        <v>24</v>
      </c>
      <c r="D3" s="116" t="s">
        <v>42</v>
      </c>
      <c r="E3" s="117" t="s">
        <v>25</v>
      </c>
    </row>
    <row r="4" spans="1:7" ht="30" x14ac:dyDescent="0.2">
      <c r="A4" s="4">
        <v>1</v>
      </c>
      <c r="B4" s="46" t="s">
        <v>36</v>
      </c>
      <c r="C4" s="46" t="s">
        <v>35</v>
      </c>
      <c r="D4" s="43">
        <f>'Verificação de valores'!F6</f>
        <v>184800</v>
      </c>
      <c r="E4" s="44">
        <f>D4*12</f>
        <v>2217600</v>
      </c>
      <c r="G4" s="20"/>
    </row>
    <row r="5" spans="1:7" x14ac:dyDescent="0.2">
      <c r="A5" s="28">
        <v>2</v>
      </c>
      <c r="B5" s="29" t="s">
        <v>38</v>
      </c>
      <c r="C5" s="29" t="s">
        <v>37</v>
      </c>
      <c r="D5" s="42">
        <f>'Verificação de valores'!F13</f>
        <v>183860</v>
      </c>
      <c r="E5" s="30">
        <v>2206320.0099999998</v>
      </c>
      <c r="G5" s="21"/>
    </row>
    <row r="6" spans="1:7" ht="15.75" thickBot="1" x14ac:dyDescent="0.25">
      <c r="A6" s="31">
        <v>3</v>
      </c>
      <c r="B6" s="32" t="s">
        <v>40</v>
      </c>
      <c r="C6" s="32" t="s">
        <v>39</v>
      </c>
      <c r="D6" s="102">
        <f>'Verificação de valores'!F20</f>
        <v>170733.91</v>
      </c>
      <c r="E6" s="33">
        <v>2048806.97</v>
      </c>
      <c r="G6" s="22"/>
    </row>
    <row r="7" spans="1:7" ht="16.5" thickBot="1" x14ac:dyDescent="0.25">
      <c r="A7" s="88" t="s">
        <v>26</v>
      </c>
      <c r="B7" s="89"/>
      <c r="C7" s="89"/>
      <c r="D7" s="27">
        <f>AVERAGE(D4:D6)</f>
        <v>179797.97</v>
      </c>
      <c r="E7" s="27">
        <f>AVERAGE(E4:E6)</f>
        <v>2157575.6599999997</v>
      </c>
    </row>
  </sheetData>
  <mergeCells count="3">
    <mergeCell ref="A7:C7"/>
    <mergeCell ref="A2:E2"/>
    <mergeCell ref="A1:E1"/>
  </mergeCells>
  <pageMargins left="0.511811024" right="0.511811024" top="0.78740157499999996" bottom="0.78740157499999996" header="0.31496062000000002" footer="0.31496062000000002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2</vt:i4>
      </vt:variant>
    </vt:vector>
  </HeadingPairs>
  <TitlesOfParts>
    <vt:vector size="5" baseType="lpstr">
      <vt:lpstr>Planilha para Cotação </vt:lpstr>
      <vt:lpstr>Verificação de valores</vt:lpstr>
      <vt:lpstr>Media das cotações</vt:lpstr>
      <vt:lpstr>'Media das cotações'!Area_de_impressao</vt:lpstr>
      <vt:lpstr>'Planilha para Cotação 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Mallú Nirakami</dc:creator>
  <cp:lastModifiedBy>Mallú Nirakami</cp:lastModifiedBy>
  <cp:lastPrinted>2026-02-12T12:30:23Z</cp:lastPrinted>
  <dcterms:created xsi:type="dcterms:W3CDTF">2025-05-22T11:38:13Z</dcterms:created>
  <dcterms:modified xsi:type="dcterms:W3CDTF">2026-02-12T12:32:34Z</dcterms:modified>
</cp:coreProperties>
</file>